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otray po hradzach_Latorica_Zatin_Ptruksa/Prilohy/"/>
    </mc:Choice>
  </mc:AlternateContent>
  <xr:revisionPtr revIDLastSave="6" documentId="11_D360C2C128E06101BA348735798E98291298BAAD" xr6:coauthVersionLast="47" xr6:coauthVersionMax="47" xr10:uidLastSave="{AA769CC1-FD08-4A73-9879-15F01BD52D82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1" l="1"/>
  <c r="H82" i="1"/>
  <c r="H81" i="1"/>
  <c r="H79" i="1"/>
  <c r="H78" i="1"/>
  <c r="E77" i="1" s="1"/>
  <c r="H77" i="1" s="1"/>
  <c r="H75" i="1"/>
  <c r="H74" i="1"/>
  <c r="H73" i="1"/>
  <c r="H72" i="1"/>
  <c r="H71" i="1"/>
  <c r="E70" i="1" s="1"/>
  <c r="H70" i="1" s="1"/>
  <c r="H69" i="1"/>
  <c r="H68" i="1"/>
  <c r="H66" i="1"/>
  <c r="H65" i="1"/>
  <c r="H64" i="1"/>
  <c r="H63" i="1"/>
  <c r="E56" i="1" s="1"/>
  <c r="H56" i="1" s="1"/>
  <c r="H62" i="1"/>
  <c r="H61" i="1"/>
  <c r="H60" i="1"/>
  <c r="H59" i="1"/>
  <c r="H58" i="1"/>
  <c r="H57" i="1"/>
  <c r="H53" i="1"/>
  <c r="E50" i="1" s="1"/>
  <c r="H50" i="1" s="1"/>
  <c r="H52" i="1"/>
  <c r="H51" i="1"/>
  <c r="H49" i="1"/>
  <c r="H48" i="1"/>
  <c r="H45" i="1"/>
  <c r="H44" i="1"/>
  <c r="H43" i="1"/>
  <c r="H42" i="1"/>
  <c r="H41" i="1"/>
  <c r="H40" i="1"/>
  <c r="H39" i="1"/>
  <c r="H38" i="1"/>
  <c r="H37" i="1"/>
  <c r="H36" i="1"/>
  <c r="E32" i="1" s="1"/>
  <c r="H32" i="1" s="1"/>
  <c r="E31" i="1" s="1"/>
  <c r="H31" i="1" s="1"/>
  <c r="H35" i="1"/>
  <c r="H34" i="1"/>
  <c r="H33" i="1"/>
  <c r="H30" i="1"/>
  <c r="E27" i="1" s="1"/>
  <c r="H27" i="1" s="1"/>
  <c r="H29" i="1"/>
  <c r="H28" i="1"/>
  <c r="H26" i="1"/>
  <c r="H25" i="1"/>
  <c r="E24" i="1" s="1"/>
  <c r="H24" i="1" s="1"/>
  <c r="H23" i="1"/>
  <c r="E21" i="1" s="1"/>
  <c r="H21" i="1" s="1"/>
  <c r="H22" i="1"/>
  <c r="H20" i="1"/>
  <c r="H19" i="1"/>
  <c r="H18" i="1"/>
  <c r="H17" i="1"/>
  <c r="H16" i="1"/>
  <c r="H15" i="1"/>
  <c r="H14" i="1"/>
  <c r="H13" i="1"/>
  <c r="H12" i="1"/>
  <c r="H11" i="1"/>
  <c r="H10" i="1"/>
  <c r="H9" i="1"/>
  <c r="E67" i="1" l="1"/>
  <c r="H67" i="1" s="1"/>
  <c r="E55" i="1" s="1"/>
  <c r="H55" i="1" s="1"/>
  <c r="E47" i="1"/>
  <c r="H47" i="1" s="1"/>
  <c r="E46" i="1" s="1"/>
  <c r="H46" i="1" s="1"/>
  <c r="E8" i="1"/>
  <c r="H8" i="1" s="1"/>
  <c r="E7" i="1" s="1"/>
  <c r="H7" i="1" s="1"/>
  <c r="E6" i="1" s="1"/>
  <c r="H6" i="1" s="1"/>
  <c r="E80" i="1"/>
  <c r="H80" i="1" s="1"/>
  <c r="E76" i="1"/>
  <c r="H76" i="1" s="1"/>
  <c r="E54" i="1" l="1"/>
  <c r="H54" i="1" s="1"/>
  <c r="E5" i="1" s="1"/>
  <c r="H5" i="1" s="1"/>
  <c r="E4" i="1" s="1"/>
  <c r="H4" i="1" s="1"/>
  <c r="E3" i="1" s="1"/>
  <c r="H3" i="1" s="1"/>
</calcChain>
</file>

<file path=xl/sharedStrings.xml><?xml version="1.0" encoding="utf-8"?>
<sst xmlns="http://schemas.openxmlformats.org/spreadsheetml/2006/main" count="498" uniqueCount="171">
  <si>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</si>
  <si>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</si>
  <si>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</si>
  <si>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</si>
  <si>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</si>
  <si>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</si>
  <si>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</si>
  <si>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</si>
  <si>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</si>
  <si>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</si>
  <si>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</si>
  <si>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</si>
  <si>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</si>
  <si>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</si>
  <si>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</si>
  <si>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</si>
  <si>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</si>
  <si>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</si>
  <si>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</si>
  <si>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</si>
  <si>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</si>
  <si>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</si>
  <si>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</si>
  <si>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s DPH</t>
  </si>
  <si>
    <t>1.1. </t>
  </si>
  <si>
    <t>Celková cena v EUR bez DPH</t>
  </si>
  <si>
    <t>1.1.1. </t>
  </si>
  <si>
    <t>Cyklotrasy po hrádzach Košického kraja - Hrádze rieky Latorica. 2. etapa (Zatín – Ptrukša)</t>
  </si>
  <si>
    <t>1.1.1.1. </t>
  </si>
  <si>
    <t>SO 101 - Cyklotrasa 1. úsek. Zatín – napojenie na cestu II/555. LBH Latorica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</si>
  <si>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</si>
  <si>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</si>
  <si>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</si>
  <si>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</si>
  <si>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</si>
  <si>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</si>
  <si>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</si>
  <si>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Odstránenie nežiadúceho organického materiálu z povrchu hrádze</t>
  </si>
  <si>
    <t>1.1.1.1.1.1.2. </t>
  </si>
  <si>
    <t>m3</t>
  </si>
  <si>
    <t>Hĺbenie jám v  hornine tr.3 súdržných - ručným náradím</t>
  </si>
  <si>
    <t>1.1.1.1.1.1.3. </t>
  </si>
  <si>
    <t>Príplatok za lepivosť pri hĺbení jám ručným náradím v hornine tr. 3</t>
  </si>
  <si>
    <t>1.1.1.1.1.1.4. </t>
  </si>
  <si>
    <t>Prehodenie neuľahnutého výkopku z horniny 1 až 4</t>
  </si>
  <si>
    <t>1.1.1.1.1.1.5. </t>
  </si>
  <si>
    <t>Zrovnanie povrchu do požadovaného priečneho a pozdÍžneho sklonu pomocou laserového lúča</t>
  </si>
  <si>
    <t>1.1.1.1.1.1.6. </t>
  </si>
  <si>
    <t>Zrovnanie povrchu do požadovaného  pozdÍžneho sklonu</t>
  </si>
  <si>
    <t>1.1.1.1.1.1.7. </t>
  </si>
  <si>
    <t>Zrovnanie povrchu do požadovaného priečneho sklonu</t>
  </si>
  <si>
    <t>1.1.1.1.1.1.8. </t>
  </si>
  <si>
    <t>Svahovanie trvalých svahov v násype</t>
  </si>
  <si>
    <t>1.1.1.1.1.1.9. </t>
  </si>
  <si>
    <t>Zapracovanie roadmixovej stabilizácie</t>
  </si>
  <si>
    <t>1.1.1.1.1.1.10. </t>
  </si>
  <si>
    <t>Zapracovanie stabilizačného pojiva na báze soli pre zaťaženie 50 MPa - zemný povrch trasy</t>
  </si>
  <si>
    <t>1.1.1.1.1.1.11. </t>
  </si>
  <si>
    <t>Zhutnenie povrchu na únosnosť min. 50 MPa</t>
  </si>
  <si>
    <t>1.1.1.1.1.1.12. </t>
  </si>
  <si>
    <t>Dodatočné spevnenie povrchu (vápenná drť a pod.) pri neodostatočnej únosnosti</t>
  </si>
  <si>
    <t>1.1.1.1.1.2. </t>
  </si>
  <si>
    <t>Zvislé a kompletné konštrukcie</t>
  </si>
  <si>
    <t>1.1.1.1.1.2.1. </t>
  </si>
  <si>
    <t>ks</t>
  </si>
  <si>
    <t>Osadzovanie stĺpika oceľového pre ploty zo strojného pletiva výšky do 2 m so zabetónovaním do vopred vykopaných dier</t>
  </si>
  <si>
    <t>1.1.1.1.1.2.2. </t>
  </si>
  <si>
    <t>Stĺpik. d 48 mm. výška 2 m. výška pletiva 1.6 m. poplastovaný s PVC čiapkou. pre pletivo v rolkách</t>
  </si>
  <si>
    <t>1.1.1.1.1.3. </t>
  </si>
  <si>
    <t>Komunikácie</t>
  </si>
  <si>
    <t>1.1.1.1.1.3.1. </t>
  </si>
  <si>
    <t>Osadenie cestnej závory pevnej otočnej do betónového základu šírky do 2 m</t>
  </si>
  <si>
    <t>1.1.1.1.1.3.2. </t>
  </si>
  <si>
    <t>Závora otočná  bez podpery. žiarovo pozinkovaná. š 2000 mm. nad zemou min. 900 mm. červený náter s reflex. biely pruhmi. trojhranný kľúč + informačná tabuľa</t>
  </si>
  <si>
    <t>1.1.1.1.1.4. </t>
  </si>
  <si>
    <t>Ostatné konštrukcie a práce-búranie</t>
  </si>
  <si>
    <t>1.1.1.1.1.4.1. </t>
  </si>
  <si>
    <t>kpl</t>
  </si>
  <si>
    <t>Dočasné dopravné značenie-montáž. prenájom. demontáž</t>
  </si>
  <si>
    <t>1.1.1.1.1.4.2. </t>
  </si>
  <si>
    <t>D+M sčíťač bicyklov ECO Counter ZELT EVO</t>
  </si>
  <si>
    <t>1.1.1.1.1.4.3. </t>
  </si>
  <si>
    <t>D+M fotopasca</t>
  </si>
  <si>
    <t>1.1.1.1.2. </t>
  </si>
  <si>
    <t xml:space="preserve">PSV </t>
  </si>
  <si>
    <t>Práce a dodávky PSV</t>
  </si>
  <si>
    <t>1.1.1.1.2.1. </t>
  </si>
  <si>
    <t>Konštrukcie doplnkové kovové</t>
  </si>
  <si>
    <t>1.1.1.1.2.1.1. </t>
  </si>
  <si>
    <t>m</t>
  </si>
  <si>
    <t>Montáž oplotenia strojového pletiva. s výškou do 1.6 m</t>
  </si>
  <si>
    <t>1.1.1.1.2.1.2. </t>
  </si>
  <si>
    <t>Pletivo poplastované pletené štvorhranné. oko 60 mm. drôt d 2 mm. vxl 1.6x25 m. bez napínacieho drôtu</t>
  </si>
  <si>
    <t>1.1.1.1.2.1.3. </t>
  </si>
  <si>
    <t>Montáž napínacieho drôtu</t>
  </si>
  <si>
    <t>1.1.1.1.2.1.4. </t>
  </si>
  <si>
    <t>Drôt napínací poplastovaný d 3.5 mm. dĺžka 78 m</t>
  </si>
  <si>
    <t>1.1.1.1.2.1.5. </t>
  </si>
  <si>
    <t>Napinák poplastovaný pre napínanie pletiva s napínacím drôtom</t>
  </si>
  <si>
    <t>1.1.1.1.2.1.6. </t>
  </si>
  <si>
    <t>Montáž ostnatého drôtu</t>
  </si>
  <si>
    <t>1.1.1.1.2.1.7. </t>
  </si>
  <si>
    <t>Drôt ostnatý d 1.7 mm. dĺžka 250 m. pozinkovaný</t>
  </si>
  <si>
    <t>1.1.1.1.2.1.8. </t>
  </si>
  <si>
    <t>Osadenie bavoletu na oceľový stĺpik pre pletivové ploty</t>
  </si>
  <si>
    <t>1.1.1.1.2.1.9. </t>
  </si>
  <si>
    <t>Bavolet jednostranný PVC. d 48 mm. dĺžka 420 mm. pre 2 rady drôtov. pre stĺpiky</t>
  </si>
  <si>
    <t>1.1.1.1.2.1.10. </t>
  </si>
  <si>
    <t>Montáž vrát a vrátok k oploteniu osadzovaných na stĺpiky oceľové. s plochou jednotlivo do 2 m2</t>
  </si>
  <si>
    <t>1.1.1.1.2.1.11. </t>
  </si>
  <si>
    <t>Bránka jednokrídlová. š 1000 mm. oceľová</t>
  </si>
  <si>
    <t>1.1.1.1.2.1.12. </t>
  </si>
  <si>
    <t>Montáž vrát a vrátok k oploteniu osadzovaných na stĺpiky oceľové. s plochou jednotlivo nad 2 do 4 m2</t>
  </si>
  <si>
    <t>1.1.1.1.2.1.13. </t>
  </si>
  <si>
    <t>Brána dvojkrídlová. š 3500 mm. oceľová</t>
  </si>
  <si>
    <t>1.1.1.1.3. </t>
  </si>
  <si>
    <t xml:space="preserve">M </t>
  </si>
  <si>
    <t>Práce a dodávky M</t>
  </si>
  <si>
    <t>1.1.1.1.3.1. </t>
  </si>
  <si>
    <t xml:space="preserve">60-M </t>
  </si>
  <si>
    <t>Geodetické a kartografické práce a služby</t>
  </si>
  <si>
    <t>1.1.1.1.3.1.1. </t>
  </si>
  <si>
    <t>100 m</t>
  </si>
  <si>
    <t>Meranie pozdÍžneho profilu terénu-porealizačné kontrolné</t>
  </si>
  <si>
    <t>1.1.1.1.3.1.2. </t>
  </si>
  <si>
    <t>Meranie pozdĺžneho profilu terénu-predrealizačné</t>
  </si>
  <si>
    <t>1.1.1.1.3.2. </t>
  </si>
  <si>
    <t xml:space="preserve">61-M </t>
  </si>
  <si>
    <t>Geologické a geotechnické práce a služby</t>
  </si>
  <si>
    <t>1.1.1.1.3.2.1. </t>
  </si>
  <si>
    <t>meranie</t>
  </si>
  <si>
    <t>Statická zaťažovacia skúška stavebných konštrukcií doskou</t>
  </si>
  <si>
    <t>1.1.1.1.3.2.2. </t>
  </si>
  <si>
    <t>Ľahká dynamická skúška – rázová zaťažovacia skúška - priebežná kontrola počas výstavby</t>
  </si>
  <si>
    <t>1.1.1.1.3.2.3. </t>
  </si>
  <si>
    <t>Laboratórne rozbory skladby zemín v riešenom úseku</t>
  </si>
  <si>
    <t>1.1.1.2. </t>
  </si>
  <si>
    <t>SO 102 - Cyklotrasa 2. úsek. napojenie na cestu II/555 – ČS Ptrukša. PBH Latorica</t>
  </si>
  <si>
    <t>1.1.1.2.1. </t>
  </si>
  <si>
    <t>1.1.1.2.1.1. </t>
  </si>
  <si>
    <t>1.1.1.2.1.1.1. </t>
  </si>
  <si>
    <t>1.1.1.2.1.1.2. </t>
  </si>
  <si>
    <t>Rozoberanie vozovky a plochy z panelov so škárami zaliatymi asfaltovou alebo cementovou maltou.  -0.40800t</t>
  </si>
  <si>
    <t>1.1.1.2.1.1.3. </t>
  </si>
  <si>
    <t>1.1.1.2.1.1.4. </t>
  </si>
  <si>
    <t>1.1.1.2.1.1.5. </t>
  </si>
  <si>
    <t>1.1.1.2.1.1.6. </t>
  </si>
  <si>
    <t>1.1.1.2.1.1.7. </t>
  </si>
  <si>
    <t>1.1.1.2.1.1.8. </t>
  </si>
  <si>
    <t>1.1.1.2.1.1.9. </t>
  </si>
  <si>
    <t>1.1.1.2.1.1.10. </t>
  </si>
  <si>
    <t>1.1.1.2.1.2. </t>
  </si>
  <si>
    <t>1.1.1.2.1.2.1. </t>
  </si>
  <si>
    <t>1.1.1.2.1.2.2. </t>
  </si>
  <si>
    <t>1.1.1.2.1.3. </t>
  </si>
  <si>
    <t>1.1.1.2.1.3.1. </t>
  </si>
  <si>
    <t>1.1.1.2.1.3.2. </t>
  </si>
  <si>
    <t>1.1.1.2.1.3.3. </t>
  </si>
  <si>
    <t>1.1.1.2.1.3.4. </t>
  </si>
  <si>
    <t>t</t>
  </si>
  <si>
    <t>Vodorovná doprava vybúraných hmôt po suchu bez naloženia. ale so zložením na vzdialenosť do 1 km</t>
  </si>
  <si>
    <t>1.1.1.2.1.3.5. </t>
  </si>
  <si>
    <t>Nakladanie na dopravné prostriedky pre vodorovnú dopravu vybúraných hmôt</t>
  </si>
  <si>
    <t>1.1.1.2.2. </t>
  </si>
  <si>
    <t>1.1.1.2.2.1. </t>
  </si>
  <si>
    <t>1.1.1.2.2.1.1. </t>
  </si>
  <si>
    <t>1.1.1.2.2.1.2. </t>
  </si>
  <si>
    <t>1.1.1.2.2.2. </t>
  </si>
  <si>
    <t>1.1.1.2.2.2.1. </t>
  </si>
  <si>
    <t>1.1.1.2.2.2.2. </t>
  </si>
  <si>
    <t>1.1.1.2.2.2.3. 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</si>
</sst>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tabSelected="1" topLeftCell="B2" workbookViewId="0">
      <selection activeCell="D5" sqref="D5"/>
    </sheetView>
  </sheetViews>
  <sheetFormatPr defaultRowHeight="15" x14ac:dyDescent="0.25"/>
  <cols>
    <col min="1" max="1" width="0" hidden="1" bestFit="1" customWidth="1"/>
    <col min="2" max="2" width="14.28515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2969226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1.23</v>
      </c>
      <c r="G3" s="1" t="s">
        <v>0</v>
      </c>
      <c r="H3" s="1">
        <f t="shared" ref="H3:H34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2969227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2969228</v>
      </c>
      <c r="B5" s="1" t="s">
        <v>26</v>
      </c>
      <c r="C5" s="1" t="s">
        <v>22</v>
      </c>
      <c r="D5" s="1" t="s">
        <v>27</v>
      </c>
      <c r="E5" s="1">
        <f>ROUND(H6+H54,2)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2969229</v>
      </c>
      <c r="B6" s="1" t="s">
        <v>28</v>
      </c>
      <c r="C6" s="1" t="s">
        <v>22</v>
      </c>
      <c r="D6" s="1" t="s">
        <v>29</v>
      </c>
      <c r="E6" s="1">
        <f>ROUND(H7+H31+H46,2)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2969230</v>
      </c>
      <c r="B7" s="1" t="s">
        <v>30</v>
      </c>
      <c r="C7" s="1" t="s">
        <v>31</v>
      </c>
      <c r="D7" s="1" t="s">
        <v>32</v>
      </c>
      <c r="E7" s="1">
        <f>ROUND(H8+H21+H24+H27,2)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2969231</v>
      </c>
      <c r="B8" s="1" t="s">
        <v>33</v>
      </c>
      <c r="C8" s="1">
        <v>1</v>
      </c>
      <c r="D8" s="1" t="s">
        <v>34</v>
      </c>
      <c r="E8" s="1">
        <f>ROUND(H9+H10+H11+H12+H13+H14+H15+H16+H17+H18+H19+H20,2)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2969232</v>
      </c>
      <c r="B9" s="1" t="s">
        <v>35</v>
      </c>
      <c r="C9" s="1" t="s">
        <v>22</v>
      </c>
      <c r="D9" s="1" t="s">
        <v>37</v>
      </c>
      <c r="E9" s="2">
        <v>0</v>
      </c>
      <c r="F9" s="1">
        <v>42144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2969233</v>
      </c>
      <c r="B10" s="1" t="s">
        <v>38</v>
      </c>
      <c r="C10" s="1" t="s">
        <v>22</v>
      </c>
      <c r="D10" s="1" t="s">
        <v>40</v>
      </c>
      <c r="E10" s="2">
        <v>0</v>
      </c>
      <c r="F10" s="1">
        <v>6.1440000000000001</v>
      </c>
      <c r="G10" s="1" t="s">
        <v>39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2969234</v>
      </c>
      <c r="B11" s="1" t="s">
        <v>41</v>
      </c>
      <c r="C11" s="1" t="s">
        <v>22</v>
      </c>
      <c r="D11" s="1" t="s">
        <v>42</v>
      </c>
      <c r="E11" s="2">
        <v>0</v>
      </c>
      <c r="F11" s="1">
        <v>1.843</v>
      </c>
      <c r="G11" s="1" t="s">
        <v>39</v>
      </c>
      <c r="H11" s="1">
        <f t="shared" si="0"/>
        <v>0</v>
      </c>
      <c r="I11" s="1" t="s">
        <v>22</v>
      </c>
      <c r="J11" s="1" t="s">
        <v>0</v>
      </c>
    </row>
    <row r="12" spans="1:10" x14ac:dyDescent="0.25">
      <c r="A12" s="1">
        <v>2969235</v>
      </c>
      <c r="B12" s="1" t="s">
        <v>43</v>
      </c>
      <c r="C12" s="1" t="s">
        <v>22</v>
      </c>
      <c r="D12" s="1" t="s">
        <v>44</v>
      </c>
      <c r="E12" s="2">
        <v>0</v>
      </c>
      <c r="F12" s="1">
        <v>6.1440000000000001</v>
      </c>
      <c r="G12" s="1" t="s">
        <v>39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2969236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42144</v>
      </c>
      <c r="G13" s="1" t="s">
        <v>36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2969237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42144</v>
      </c>
      <c r="G14" s="1" t="s">
        <v>36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2969238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42144</v>
      </c>
      <c r="G15" s="1" t="s">
        <v>36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2969239</v>
      </c>
      <c r="B16" s="1" t="s">
        <v>51</v>
      </c>
      <c r="C16" s="1" t="s">
        <v>22</v>
      </c>
      <c r="D16" s="1" t="s">
        <v>52</v>
      </c>
      <c r="E16" s="2">
        <v>0</v>
      </c>
      <c r="F16" s="1">
        <v>42144</v>
      </c>
      <c r="G16" s="1" t="s">
        <v>36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2969240</v>
      </c>
      <c r="B17" s="1" t="s">
        <v>53</v>
      </c>
      <c r="C17" s="1" t="s">
        <v>22</v>
      </c>
      <c r="D17" s="1" t="s">
        <v>54</v>
      </c>
      <c r="E17" s="2">
        <v>0</v>
      </c>
      <c r="F17" s="1">
        <v>42144</v>
      </c>
      <c r="G17" s="1" t="s">
        <v>36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2969241</v>
      </c>
      <c r="B18" s="1" t="s">
        <v>55</v>
      </c>
      <c r="C18" s="1" t="s">
        <v>22</v>
      </c>
      <c r="D18" s="1" t="s">
        <v>56</v>
      </c>
      <c r="E18" s="2">
        <v>0</v>
      </c>
      <c r="F18" s="1">
        <v>42144</v>
      </c>
      <c r="G18" s="1" t="s">
        <v>36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2969242</v>
      </c>
      <c r="B19" s="1" t="s">
        <v>57</v>
      </c>
      <c r="C19" s="1" t="s">
        <v>22</v>
      </c>
      <c r="D19" s="1" t="s">
        <v>58</v>
      </c>
      <c r="E19" s="2">
        <v>0</v>
      </c>
      <c r="F19" s="1">
        <v>42144</v>
      </c>
      <c r="G19" s="1" t="s">
        <v>36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2969243</v>
      </c>
      <c r="B20" s="1" t="s">
        <v>59</v>
      </c>
      <c r="C20" s="1" t="s">
        <v>22</v>
      </c>
      <c r="D20" s="1" t="s">
        <v>60</v>
      </c>
      <c r="E20" s="2">
        <v>0</v>
      </c>
      <c r="F20" s="1">
        <v>42144</v>
      </c>
      <c r="G20" s="1" t="s">
        <v>36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2969244</v>
      </c>
      <c r="B21" s="1" t="s">
        <v>61</v>
      </c>
      <c r="C21" s="1">
        <v>3</v>
      </c>
      <c r="D21" s="1" t="s">
        <v>62</v>
      </c>
      <c r="E21" s="1">
        <f>ROUND(H22+H23,2)</f>
        <v>0</v>
      </c>
      <c r="F21" s="1">
        <v>1</v>
      </c>
      <c r="G21" s="1" t="s">
        <v>0</v>
      </c>
      <c r="H21" s="1">
        <f t="shared" si="0"/>
        <v>0</v>
      </c>
      <c r="I21" s="1" t="s">
        <v>22</v>
      </c>
      <c r="J21" s="1" t="s">
        <v>0</v>
      </c>
    </row>
    <row r="22" spans="1:10" ht="45" x14ac:dyDescent="0.25">
      <c r="A22" s="1">
        <v>2969245</v>
      </c>
      <c r="B22" s="1" t="s">
        <v>63</v>
      </c>
      <c r="C22" s="1" t="s">
        <v>22</v>
      </c>
      <c r="D22" s="1" t="s">
        <v>65</v>
      </c>
      <c r="E22" s="2">
        <v>0</v>
      </c>
      <c r="F22" s="1">
        <v>48</v>
      </c>
      <c r="G22" s="1" t="s">
        <v>64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2969246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48</v>
      </c>
      <c r="G23" s="1" t="s">
        <v>64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2969247</v>
      </c>
      <c r="B24" s="1" t="s">
        <v>68</v>
      </c>
      <c r="C24" s="1">
        <v>5</v>
      </c>
      <c r="D24" s="1" t="s">
        <v>69</v>
      </c>
      <c r="E24" s="1">
        <f>ROUND(H25+H26,2)</f>
        <v>0</v>
      </c>
      <c r="F24" s="1">
        <v>1</v>
      </c>
      <c r="G24" s="1" t="s">
        <v>0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2969248</v>
      </c>
      <c r="B25" s="1" t="s">
        <v>70</v>
      </c>
      <c r="C25" s="1" t="s">
        <v>22</v>
      </c>
      <c r="D25" s="1" t="s">
        <v>71</v>
      </c>
      <c r="E25" s="2">
        <v>0</v>
      </c>
      <c r="F25" s="1">
        <v>32</v>
      </c>
      <c r="G25" s="1" t="s">
        <v>64</v>
      </c>
      <c r="H25" s="1">
        <f t="shared" si="0"/>
        <v>0</v>
      </c>
      <c r="I25" s="1" t="s">
        <v>22</v>
      </c>
      <c r="J25" s="1" t="s">
        <v>0</v>
      </c>
    </row>
    <row r="26" spans="1:10" ht="60" x14ac:dyDescent="0.25">
      <c r="A26" s="1">
        <v>2969249</v>
      </c>
      <c r="B26" s="1" t="s">
        <v>72</v>
      </c>
      <c r="C26" s="1" t="s">
        <v>22</v>
      </c>
      <c r="D26" s="1" t="s">
        <v>73</v>
      </c>
      <c r="E26" s="2">
        <v>0</v>
      </c>
      <c r="F26" s="1">
        <v>32</v>
      </c>
      <c r="G26" s="1" t="s">
        <v>64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2969250</v>
      </c>
      <c r="B27" s="1" t="s">
        <v>74</v>
      </c>
      <c r="C27" s="1">
        <v>9</v>
      </c>
      <c r="D27" s="1" t="s">
        <v>75</v>
      </c>
      <c r="E27" s="1">
        <f>ROUND(H28+H29+H30,2)</f>
        <v>0</v>
      </c>
      <c r="F27" s="1">
        <v>1</v>
      </c>
      <c r="G27" s="1" t="s">
        <v>0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2969251</v>
      </c>
      <c r="B28" s="1" t="s">
        <v>76</v>
      </c>
      <c r="C28" s="1" t="s">
        <v>22</v>
      </c>
      <c r="D28" s="1" t="s">
        <v>78</v>
      </c>
      <c r="E28" s="2">
        <v>0</v>
      </c>
      <c r="F28" s="1">
        <v>1</v>
      </c>
      <c r="G28" s="1" t="s">
        <v>77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2969252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1</v>
      </c>
      <c r="G29" s="1" t="s">
        <v>77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2969253</v>
      </c>
      <c r="B30" s="1" t="s">
        <v>81</v>
      </c>
      <c r="C30" s="1" t="s">
        <v>22</v>
      </c>
      <c r="D30" s="1" t="s">
        <v>82</v>
      </c>
      <c r="E30" s="2">
        <v>0</v>
      </c>
      <c r="F30" s="1">
        <v>1</v>
      </c>
      <c r="G30" s="1" t="s">
        <v>77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2969254</v>
      </c>
      <c r="B31" s="1" t="s">
        <v>83</v>
      </c>
      <c r="C31" s="1" t="s">
        <v>84</v>
      </c>
      <c r="D31" s="1" t="s">
        <v>85</v>
      </c>
      <c r="E31" s="1">
        <f>ROUND(H32,2)</f>
        <v>0</v>
      </c>
      <c r="F31" s="1">
        <v>1</v>
      </c>
      <c r="G31" s="1" t="s">
        <v>0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2969255</v>
      </c>
      <c r="B32" s="1" t="s">
        <v>86</v>
      </c>
      <c r="C32" s="1">
        <v>767</v>
      </c>
      <c r="D32" s="1" t="s">
        <v>87</v>
      </c>
      <c r="E32" s="1">
        <f>ROUND(H33+H34+H35+H36+H37+H38+H39+H40+H41+H42+H43+H44+H45,2)</f>
        <v>0</v>
      </c>
      <c r="F32" s="1">
        <v>1</v>
      </c>
      <c r="G32" s="1" t="s">
        <v>0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2969256</v>
      </c>
      <c r="B33" s="1" t="s">
        <v>88</v>
      </c>
      <c r="C33" s="1" t="s">
        <v>22</v>
      </c>
      <c r="D33" s="1" t="s">
        <v>90</v>
      </c>
      <c r="E33" s="2">
        <v>0</v>
      </c>
      <c r="F33" s="1">
        <v>95</v>
      </c>
      <c r="G33" s="1" t="s">
        <v>89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2969257</v>
      </c>
      <c r="B34" s="1" t="s">
        <v>91</v>
      </c>
      <c r="C34" s="1" t="s">
        <v>22</v>
      </c>
      <c r="D34" s="1" t="s">
        <v>92</v>
      </c>
      <c r="E34" s="2">
        <v>0</v>
      </c>
      <c r="F34" s="1">
        <v>7.92</v>
      </c>
      <c r="G34" s="1" t="s">
        <v>64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2969258</v>
      </c>
      <c r="B35" s="1" t="s">
        <v>93</v>
      </c>
      <c r="C35" s="1" t="s">
        <v>22</v>
      </c>
      <c r="D35" s="1" t="s">
        <v>94</v>
      </c>
      <c r="E35" s="2">
        <v>0</v>
      </c>
      <c r="F35" s="1">
        <v>285</v>
      </c>
      <c r="G35" s="1" t="s">
        <v>89</v>
      </c>
      <c r="H35" s="1">
        <f t="shared" ref="H35:H66" si="1">IF(ISNUMBER(VALUE(E35)),ROUND(SUM(ROUND(E35,2)*F35),2),"N")</f>
        <v>0</v>
      </c>
      <c r="I35" s="1" t="s">
        <v>22</v>
      </c>
      <c r="J35" s="1" t="s">
        <v>0</v>
      </c>
    </row>
    <row r="36" spans="1:10" x14ac:dyDescent="0.25">
      <c r="A36" s="1">
        <v>2969259</v>
      </c>
      <c r="B36" s="1" t="s">
        <v>95</v>
      </c>
      <c r="C36" s="1" t="s">
        <v>22</v>
      </c>
      <c r="D36" s="1" t="s">
        <v>96</v>
      </c>
      <c r="E36" s="2">
        <v>0</v>
      </c>
      <c r="F36" s="1">
        <v>3.8</v>
      </c>
      <c r="G36" s="1" t="s">
        <v>64</v>
      </c>
      <c r="H36" s="1">
        <f t="shared" si="1"/>
        <v>0</v>
      </c>
      <c r="I36" s="1" t="s">
        <v>22</v>
      </c>
      <c r="J36" s="1" t="s">
        <v>0</v>
      </c>
    </row>
    <row r="37" spans="1:10" ht="30" x14ac:dyDescent="0.25">
      <c r="A37" s="1">
        <v>2969260</v>
      </c>
      <c r="B37" s="1" t="s">
        <v>97</v>
      </c>
      <c r="C37" s="1" t="s">
        <v>22</v>
      </c>
      <c r="D37" s="1" t="s">
        <v>98</v>
      </c>
      <c r="E37" s="2">
        <v>0</v>
      </c>
      <c r="F37" s="1">
        <v>12</v>
      </c>
      <c r="G37" s="1" t="s">
        <v>64</v>
      </c>
      <c r="H37" s="1">
        <f t="shared" si="1"/>
        <v>0</v>
      </c>
      <c r="I37" s="1" t="s">
        <v>22</v>
      </c>
      <c r="J37" s="1" t="s">
        <v>0</v>
      </c>
    </row>
    <row r="38" spans="1:10" x14ac:dyDescent="0.25">
      <c r="A38" s="1">
        <v>2969261</v>
      </c>
      <c r="B38" s="1" t="s">
        <v>99</v>
      </c>
      <c r="C38" s="1" t="s">
        <v>22</v>
      </c>
      <c r="D38" s="1" t="s">
        <v>100</v>
      </c>
      <c r="E38" s="2">
        <v>0</v>
      </c>
      <c r="F38" s="1">
        <v>190</v>
      </c>
      <c r="G38" s="1" t="s">
        <v>89</v>
      </c>
      <c r="H38" s="1">
        <f t="shared" si="1"/>
        <v>0</v>
      </c>
      <c r="I38" s="1" t="s">
        <v>22</v>
      </c>
      <c r="J38" s="1" t="s">
        <v>0</v>
      </c>
    </row>
    <row r="39" spans="1:10" x14ac:dyDescent="0.25">
      <c r="A39" s="1">
        <v>2969262</v>
      </c>
      <c r="B39" s="1" t="s">
        <v>101</v>
      </c>
      <c r="C39" s="1" t="s">
        <v>22</v>
      </c>
      <c r="D39" s="1" t="s">
        <v>102</v>
      </c>
      <c r="E39" s="2">
        <v>0</v>
      </c>
      <c r="F39" s="1">
        <v>0.76</v>
      </c>
      <c r="G39" s="1" t="s">
        <v>64</v>
      </c>
      <c r="H39" s="1">
        <f t="shared" si="1"/>
        <v>0</v>
      </c>
      <c r="I39" s="1" t="s">
        <v>22</v>
      </c>
      <c r="J39" s="1" t="s">
        <v>0</v>
      </c>
    </row>
    <row r="40" spans="1:10" x14ac:dyDescent="0.25">
      <c r="A40" s="1">
        <v>2969263</v>
      </c>
      <c r="B40" s="1" t="s">
        <v>103</v>
      </c>
      <c r="C40" s="1" t="s">
        <v>22</v>
      </c>
      <c r="D40" s="1" t="s">
        <v>104</v>
      </c>
      <c r="E40" s="2">
        <v>0</v>
      </c>
      <c r="F40" s="1">
        <v>48</v>
      </c>
      <c r="G40" s="1" t="s">
        <v>64</v>
      </c>
      <c r="H40" s="1">
        <f t="shared" si="1"/>
        <v>0</v>
      </c>
      <c r="I40" s="1" t="s">
        <v>22</v>
      </c>
      <c r="J40" s="1" t="s">
        <v>0</v>
      </c>
    </row>
    <row r="41" spans="1:10" ht="30" x14ac:dyDescent="0.25">
      <c r="A41" s="1">
        <v>2969264</v>
      </c>
      <c r="B41" s="1" t="s">
        <v>105</v>
      </c>
      <c r="C41" s="1" t="s">
        <v>22</v>
      </c>
      <c r="D41" s="1" t="s">
        <v>106</v>
      </c>
      <c r="E41" s="2">
        <v>0</v>
      </c>
      <c r="F41" s="1">
        <v>48</v>
      </c>
      <c r="G41" s="1" t="s">
        <v>64</v>
      </c>
      <c r="H41" s="1">
        <f t="shared" si="1"/>
        <v>0</v>
      </c>
      <c r="I41" s="1" t="s">
        <v>22</v>
      </c>
      <c r="J41" s="1" t="s">
        <v>0</v>
      </c>
    </row>
    <row r="42" spans="1:10" ht="30" x14ac:dyDescent="0.25">
      <c r="A42" s="1">
        <v>2969265</v>
      </c>
      <c r="B42" s="1" t="s">
        <v>107</v>
      </c>
      <c r="C42" s="1" t="s">
        <v>22</v>
      </c>
      <c r="D42" s="1" t="s">
        <v>108</v>
      </c>
      <c r="E42" s="2">
        <v>0</v>
      </c>
      <c r="F42" s="1">
        <v>2</v>
      </c>
      <c r="G42" s="1" t="s">
        <v>64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2969266</v>
      </c>
      <c r="B43" s="1" t="s">
        <v>109</v>
      </c>
      <c r="C43" s="1" t="s">
        <v>22</v>
      </c>
      <c r="D43" s="1" t="s">
        <v>110</v>
      </c>
      <c r="E43" s="2">
        <v>0</v>
      </c>
      <c r="F43" s="1">
        <v>2</v>
      </c>
      <c r="G43" s="1" t="s">
        <v>64</v>
      </c>
      <c r="H43" s="1">
        <f t="shared" si="1"/>
        <v>0</v>
      </c>
      <c r="I43" s="1" t="s">
        <v>22</v>
      </c>
      <c r="J43" s="1" t="s">
        <v>0</v>
      </c>
    </row>
    <row r="44" spans="1:10" ht="30" x14ac:dyDescent="0.25">
      <c r="A44" s="1">
        <v>2969267</v>
      </c>
      <c r="B44" s="1" t="s">
        <v>111</v>
      </c>
      <c r="C44" s="1" t="s">
        <v>22</v>
      </c>
      <c r="D44" s="1" t="s">
        <v>112</v>
      </c>
      <c r="E44" s="2">
        <v>0</v>
      </c>
      <c r="F44" s="1">
        <v>2</v>
      </c>
      <c r="G44" s="1" t="s">
        <v>64</v>
      </c>
      <c r="H44" s="1">
        <f t="shared" si="1"/>
        <v>0</v>
      </c>
      <c r="I44" s="1" t="s">
        <v>22</v>
      </c>
      <c r="J44" s="1" t="s">
        <v>0</v>
      </c>
    </row>
    <row r="45" spans="1:10" x14ac:dyDescent="0.25">
      <c r="A45" s="1">
        <v>2969268</v>
      </c>
      <c r="B45" s="1" t="s">
        <v>113</v>
      </c>
      <c r="C45" s="1" t="s">
        <v>22</v>
      </c>
      <c r="D45" s="1" t="s">
        <v>114</v>
      </c>
      <c r="E45" s="2">
        <v>0</v>
      </c>
      <c r="F45" s="1">
        <v>2</v>
      </c>
      <c r="G45" s="1" t="s">
        <v>64</v>
      </c>
      <c r="H45" s="1">
        <f t="shared" si="1"/>
        <v>0</v>
      </c>
      <c r="I45" s="1" t="s">
        <v>22</v>
      </c>
      <c r="J45" s="1" t="s">
        <v>0</v>
      </c>
    </row>
    <row r="46" spans="1:10" x14ac:dyDescent="0.25">
      <c r="A46" s="1">
        <v>2969269</v>
      </c>
      <c r="B46" s="1" t="s">
        <v>115</v>
      </c>
      <c r="C46" s="1" t="s">
        <v>116</v>
      </c>
      <c r="D46" s="1" t="s">
        <v>117</v>
      </c>
      <c r="E46" s="1">
        <f>ROUND(H47+H50,2)</f>
        <v>0</v>
      </c>
      <c r="F46" s="1">
        <v>1</v>
      </c>
      <c r="G46" s="1" t="s">
        <v>0</v>
      </c>
      <c r="H46" s="1">
        <f t="shared" si="1"/>
        <v>0</v>
      </c>
      <c r="I46" s="1" t="s">
        <v>22</v>
      </c>
      <c r="J46" s="1" t="s">
        <v>0</v>
      </c>
    </row>
    <row r="47" spans="1:10" x14ac:dyDescent="0.25">
      <c r="A47" s="1">
        <v>2969270</v>
      </c>
      <c r="B47" s="1" t="s">
        <v>118</v>
      </c>
      <c r="C47" s="1" t="s">
        <v>119</v>
      </c>
      <c r="D47" s="1" t="s">
        <v>120</v>
      </c>
      <c r="E47" s="1">
        <f>ROUND(H48+H49,2)</f>
        <v>0</v>
      </c>
      <c r="F47" s="1">
        <v>1</v>
      </c>
      <c r="G47" s="1" t="s">
        <v>0</v>
      </c>
      <c r="H47" s="1">
        <f t="shared" si="1"/>
        <v>0</v>
      </c>
      <c r="I47" s="1" t="s">
        <v>22</v>
      </c>
      <c r="J47" s="1" t="s">
        <v>0</v>
      </c>
    </row>
    <row r="48" spans="1:10" ht="30" x14ac:dyDescent="0.25">
      <c r="A48" s="1">
        <v>2969271</v>
      </c>
      <c r="B48" s="1" t="s">
        <v>121</v>
      </c>
      <c r="C48" s="1" t="s">
        <v>22</v>
      </c>
      <c r="D48" s="1" t="s">
        <v>123</v>
      </c>
      <c r="E48" s="2">
        <v>0</v>
      </c>
      <c r="F48" s="1">
        <v>100</v>
      </c>
      <c r="G48" s="1" t="s">
        <v>122</v>
      </c>
      <c r="H48" s="1">
        <f t="shared" si="1"/>
        <v>0</v>
      </c>
      <c r="I48" s="1" t="s">
        <v>22</v>
      </c>
      <c r="J48" s="1" t="s">
        <v>0</v>
      </c>
    </row>
    <row r="49" spans="1:10" x14ac:dyDescent="0.25">
      <c r="A49" s="1">
        <v>2969272</v>
      </c>
      <c r="B49" s="1" t="s">
        <v>124</v>
      </c>
      <c r="C49" s="1" t="s">
        <v>22</v>
      </c>
      <c r="D49" s="1" t="s">
        <v>125</v>
      </c>
      <c r="E49" s="2">
        <v>0</v>
      </c>
      <c r="F49" s="1">
        <v>100</v>
      </c>
      <c r="G49" s="1" t="s">
        <v>122</v>
      </c>
      <c r="H49" s="1">
        <f t="shared" si="1"/>
        <v>0</v>
      </c>
      <c r="I49" s="1" t="s">
        <v>22</v>
      </c>
      <c r="J49" s="1" t="s">
        <v>0</v>
      </c>
    </row>
    <row r="50" spans="1:10" x14ac:dyDescent="0.25">
      <c r="A50" s="1">
        <v>2969273</v>
      </c>
      <c r="B50" s="1" t="s">
        <v>126</v>
      </c>
      <c r="C50" s="1" t="s">
        <v>127</v>
      </c>
      <c r="D50" s="1" t="s">
        <v>128</v>
      </c>
      <c r="E50" s="1">
        <f>ROUND(H51+H52+H53,2)</f>
        <v>0</v>
      </c>
      <c r="F50" s="1">
        <v>1</v>
      </c>
      <c r="G50" s="1" t="s">
        <v>0</v>
      </c>
      <c r="H50" s="1">
        <f t="shared" si="1"/>
        <v>0</v>
      </c>
      <c r="I50" s="1" t="s">
        <v>22</v>
      </c>
      <c r="J50" s="1" t="s">
        <v>0</v>
      </c>
    </row>
    <row r="51" spans="1:10" ht="30" x14ac:dyDescent="0.25">
      <c r="A51" s="1">
        <v>2969274</v>
      </c>
      <c r="B51" s="1" t="s">
        <v>129</v>
      </c>
      <c r="C51" s="1" t="s">
        <v>22</v>
      </c>
      <c r="D51" s="1" t="s">
        <v>131</v>
      </c>
      <c r="E51" s="2">
        <v>0</v>
      </c>
      <c r="F51" s="1">
        <v>8</v>
      </c>
      <c r="G51" s="1" t="s">
        <v>130</v>
      </c>
      <c r="H51" s="1">
        <f t="shared" si="1"/>
        <v>0</v>
      </c>
      <c r="I51" s="1" t="s">
        <v>22</v>
      </c>
      <c r="J51" s="1" t="s">
        <v>0</v>
      </c>
    </row>
    <row r="52" spans="1:10" ht="30" x14ac:dyDescent="0.25">
      <c r="A52" s="1">
        <v>2969275</v>
      </c>
      <c r="B52" s="1" t="s">
        <v>132</v>
      </c>
      <c r="C52" s="1" t="s">
        <v>22</v>
      </c>
      <c r="D52" s="1" t="s">
        <v>133</v>
      </c>
      <c r="E52" s="2">
        <v>0</v>
      </c>
      <c r="F52" s="1">
        <v>8</v>
      </c>
      <c r="G52" s="1" t="s">
        <v>130</v>
      </c>
      <c r="H52" s="1">
        <f t="shared" si="1"/>
        <v>0</v>
      </c>
      <c r="I52" s="1" t="s">
        <v>22</v>
      </c>
      <c r="J52" s="1" t="s">
        <v>0</v>
      </c>
    </row>
    <row r="53" spans="1:10" x14ac:dyDescent="0.25">
      <c r="A53" s="1">
        <v>2969276</v>
      </c>
      <c r="B53" s="1" t="s">
        <v>134</v>
      </c>
      <c r="C53" s="1" t="s">
        <v>22</v>
      </c>
      <c r="D53" s="1" t="s">
        <v>135</v>
      </c>
      <c r="E53" s="2">
        <v>0</v>
      </c>
      <c r="F53" s="1">
        <v>1</v>
      </c>
      <c r="G53" s="1" t="s">
        <v>77</v>
      </c>
      <c r="H53" s="1">
        <f t="shared" si="1"/>
        <v>0</v>
      </c>
      <c r="I53" s="1" t="s">
        <v>22</v>
      </c>
      <c r="J53" s="1" t="s">
        <v>0</v>
      </c>
    </row>
    <row r="54" spans="1:10" ht="30" x14ac:dyDescent="0.25">
      <c r="A54" s="1">
        <v>2969277</v>
      </c>
      <c r="B54" s="1" t="s">
        <v>136</v>
      </c>
      <c r="C54" s="1" t="s">
        <v>22</v>
      </c>
      <c r="D54" s="1" t="s">
        <v>137</v>
      </c>
      <c r="E54" s="1">
        <f>ROUND(H55+H76,2)</f>
        <v>0</v>
      </c>
      <c r="F54" s="1">
        <v>1</v>
      </c>
      <c r="G54" s="1" t="s">
        <v>0</v>
      </c>
      <c r="H54" s="1">
        <f t="shared" si="1"/>
        <v>0</v>
      </c>
      <c r="I54" s="1" t="s">
        <v>22</v>
      </c>
      <c r="J54" s="1" t="s">
        <v>0</v>
      </c>
    </row>
    <row r="55" spans="1:10" x14ac:dyDescent="0.25">
      <c r="A55" s="1">
        <v>2969278</v>
      </c>
      <c r="B55" s="1" t="s">
        <v>138</v>
      </c>
      <c r="C55" s="1" t="s">
        <v>31</v>
      </c>
      <c r="D55" s="1" t="s">
        <v>32</v>
      </c>
      <c r="E55" s="1">
        <f>ROUND(H56+H67+H70,2)</f>
        <v>0</v>
      </c>
      <c r="F55" s="1">
        <v>1</v>
      </c>
      <c r="G55" s="1" t="s">
        <v>0</v>
      </c>
      <c r="H55" s="1">
        <f t="shared" si="1"/>
        <v>0</v>
      </c>
      <c r="I55" s="1" t="s">
        <v>22</v>
      </c>
      <c r="J55" s="1" t="s">
        <v>0</v>
      </c>
    </row>
    <row r="56" spans="1:10" x14ac:dyDescent="0.25">
      <c r="A56" s="1">
        <v>2969279</v>
      </c>
      <c r="B56" s="1" t="s">
        <v>139</v>
      </c>
      <c r="C56" s="1">
        <v>1</v>
      </c>
      <c r="D56" s="1" t="s">
        <v>34</v>
      </c>
      <c r="E56" s="1">
        <f>ROUND(H57+H58+H59+H60+H61+H62+H63+H64+H65+H66,2)</f>
        <v>0</v>
      </c>
      <c r="F56" s="1">
        <v>1</v>
      </c>
      <c r="G56" s="1" t="s">
        <v>0</v>
      </c>
      <c r="H56" s="1">
        <f t="shared" si="1"/>
        <v>0</v>
      </c>
      <c r="I56" s="1" t="s">
        <v>22</v>
      </c>
      <c r="J56" s="1" t="s">
        <v>0</v>
      </c>
    </row>
    <row r="57" spans="1:10" ht="30" x14ac:dyDescent="0.25">
      <c r="A57" s="1">
        <v>2969280</v>
      </c>
      <c r="B57" s="1" t="s">
        <v>140</v>
      </c>
      <c r="C57" s="1" t="s">
        <v>22</v>
      </c>
      <c r="D57" s="1" t="s">
        <v>37</v>
      </c>
      <c r="E57" s="2">
        <v>0</v>
      </c>
      <c r="F57" s="1">
        <v>20676</v>
      </c>
      <c r="G57" s="1" t="s">
        <v>36</v>
      </c>
      <c r="H57" s="1">
        <f t="shared" si="1"/>
        <v>0</v>
      </c>
      <c r="I57" s="1" t="s">
        <v>22</v>
      </c>
      <c r="J57" s="1" t="s">
        <v>0</v>
      </c>
    </row>
    <row r="58" spans="1:10" ht="45" x14ac:dyDescent="0.25">
      <c r="A58" s="1">
        <v>2969281</v>
      </c>
      <c r="B58" s="1" t="s">
        <v>141</v>
      </c>
      <c r="C58" s="1" t="s">
        <v>22</v>
      </c>
      <c r="D58" s="1" t="s">
        <v>142</v>
      </c>
      <c r="E58" s="2">
        <v>0</v>
      </c>
      <c r="F58" s="1">
        <v>822</v>
      </c>
      <c r="G58" s="1" t="s">
        <v>36</v>
      </c>
      <c r="H58" s="1">
        <f t="shared" si="1"/>
        <v>0</v>
      </c>
      <c r="I58" s="1" t="s">
        <v>22</v>
      </c>
      <c r="J58" s="1" t="s">
        <v>0</v>
      </c>
    </row>
    <row r="59" spans="1:10" ht="30" x14ac:dyDescent="0.25">
      <c r="A59" s="1">
        <v>2969282</v>
      </c>
      <c r="B59" s="1" t="s">
        <v>143</v>
      </c>
      <c r="C59" s="1" t="s">
        <v>22</v>
      </c>
      <c r="D59" s="1" t="s">
        <v>46</v>
      </c>
      <c r="E59" s="2">
        <v>0</v>
      </c>
      <c r="F59" s="1">
        <v>20676</v>
      </c>
      <c r="G59" s="1" t="s">
        <v>36</v>
      </c>
      <c r="H59" s="1">
        <f t="shared" si="1"/>
        <v>0</v>
      </c>
      <c r="I59" s="1" t="s">
        <v>22</v>
      </c>
      <c r="J59" s="1" t="s">
        <v>0</v>
      </c>
    </row>
    <row r="60" spans="1:10" ht="30" x14ac:dyDescent="0.25">
      <c r="A60" s="1">
        <v>2969283</v>
      </c>
      <c r="B60" s="1" t="s">
        <v>144</v>
      </c>
      <c r="C60" s="1" t="s">
        <v>22</v>
      </c>
      <c r="D60" s="1" t="s">
        <v>48</v>
      </c>
      <c r="E60" s="2">
        <v>0</v>
      </c>
      <c r="F60" s="1">
        <v>20676</v>
      </c>
      <c r="G60" s="1" t="s">
        <v>36</v>
      </c>
      <c r="H60" s="1">
        <f t="shared" si="1"/>
        <v>0</v>
      </c>
      <c r="I60" s="1" t="s">
        <v>22</v>
      </c>
      <c r="J60" s="1" t="s">
        <v>0</v>
      </c>
    </row>
    <row r="61" spans="1:10" ht="30" x14ac:dyDescent="0.25">
      <c r="A61" s="1">
        <v>2969284</v>
      </c>
      <c r="B61" s="1" t="s">
        <v>145</v>
      </c>
      <c r="C61" s="1" t="s">
        <v>22</v>
      </c>
      <c r="D61" s="1" t="s">
        <v>50</v>
      </c>
      <c r="E61" s="2">
        <v>0</v>
      </c>
      <c r="F61" s="1">
        <v>20676</v>
      </c>
      <c r="G61" s="1" t="s">
        <v>36</v>
      </c>
      <c r="H61" s="1">
        <f t="shared" si="1"/>
        <v>0</v>
      </c>
      <c r="I61" s="1" t="s">
        <v>22</v>
      </c>
      <c r="J61" s="1" t="s">
        <v>0</v>
      </c>
    </row>
    <row r="62" spans="1:10" x14ac:dyDescent="0.25">
      <c r="A62" s="1">
        <v>2969285</v>
      </c>
      <c r="B62" s="1" t="s">
        <v>146</v>
      </c>
      <c r="C62" s="1" t="s">
        <v>22</v>
      </c>
      <c r="D62" s="1" t="s">
        <v>52</v>
      </c>
      <c r="E62" s="2">
        <v>0</v>
      </c>
      <c r="F62" s="1">
        <v>20676</v>
      </c>
      <c r="G62" s="1" t="s">
        <v>36</v>
      </c>
      <c r="H62" s="1">
        <f t="shared" si="1"/>
        <v>0</v>
      </c>
      <c r="I62" s="1" t="s">
        <v>22</v>
      </c>
      <c r="J62" s="1" t="s">
        <v>0</v>
      </c>
    </row>
    <row r="63" spans="1:10" x14ac:dyDescent="0.25">
      <c r="A63" s="1">
        <v>2969286</v>
      </c>
      <c r="B63" s="1" t="s">
        <v>147</v>
      </c>
      <c r="C63" s="1" t="s">
        <v>22</v>
      </c>
      <c r="D63" s="1" t="s">
        <v>54</v>
      </c>
      <c r="E63" s="2">
        <v>0</v>
      </c>
      <c r="F63" s="1">
        <v>20676</v>
      </c>
      <c r="G63" s="1" t="s">
        <v>36</v>
      </c>
      <c r="H63" s="1">
        <f t="shared" si="1"/>
        <v>0</v>
      </c>
      <c r="I63" s="1" t="s">
        <v>22</v>
      </c>
      <c r="J63" s="1" t="s">
        <v>0</v>
      </c>
    </row>
    <row r="64" spans="1:10" ht="30" x14ac:dyDescent="0.25">
      <c r="A64" s="1">
        <v>2969287</v>
      </c>
      <c r="B64" s="1" t="s">
        <v>148</v>
      </c>
      <c r="C64" s="1" t="s">
        <v>22</v>
      </c>
      <c r="D64" s="1" t="s">
        <v>56</v>
      </c>
      <c r="E64" s="2">
        <v>0</v>
      </c>
      <c r="F64" s="1">
        <v>20676</v>
      </c>
      <c r="G64" s="1" t="s">
        <v>36</v>
      </c>
      <c r="H64" s="1">
        <f t="shared" si="1"/>
        <v>0</v>
      </c>
      <c r="I64" s="1" t="s">
        <v>22</v>
      </c>
      <c r="J64" s="1" t="s">
        <v>0</v>
      </c>
    </row>
    <row r="65" spans="1:10" x14ac:dyDescent="0.25">
      <c r="A65" s="1">
        <v>2969288</v>
      </c>
      <c r="B65" s="1" t="s">
        <v>149</v>
      </c>
      <c r="C65" s="1" t="s">
        <v>22</v>
      </c>
      <c r="D65" s="1" t="s">
        <v>58</v>
      </c>
      <c r="E65" s="2">
        <v>0</v>
      </c>
      <c r="F65" s="1">
        <v>20676</v>
      </c>
      <c r="G65" s="1" t="s">
        <v>36</v>
      </c>
      <c r="H65" s="1">
        <f t="shared" si="1"/>
        <v>0</v>
      </c>
      <c r="I65" s="1" t="s">
        <v>22</v>
      </c>
      <c r="J65" s="1" t="s">
        <v>0</v>
      </c>
    </row>
    <row r="66" spans="1:10" ht="30" x14ac:dyDescent="0.25">
      <c r="A66" s="1">
        <v>2969289</v>
      </c>
      <c r="B66" s="1" t="s">
        <v>150</v>
      </c>
      <c r="C66" s="1" t="s">
        <v>22</v>
      </c>
      <c r="D66" s="1" t="s">
        <v>60</v>
      </c>
      <c r="E66" s="2">
        <v>0</v>
      </c>
      <c r="F66" s="1">
        <v>20676</v>
      </c>
      <c r="G66" s="1" t="s">
        <v>36</v>
      </c>
      <c r="H66" s="1">
        <f t="shared" si="1"/>
        <v>0</v>
      </c>
      <c r="I66" s="1" t="s">
        <v>22</v>
      </c>
      <c r="J66" s="1" t="s">
        <v>0</v>
      </c>
    </row>
    <row r="67" spans="1:10" x14ac:dyDescent="0.25">
      <c r="A67" s="1">
        <v>2969290</v>
      </c>
      <c r="B67" s="1" t="s">
        <v>151</v>
      </c>
      <c r="C67" s="1">
        <v>5</v>
      </c>
      <c r="D67" s="1" t="s">
        <v>69</v>
      </c>
      <c r="E67" s="1">
        <f>ROUND(H68+H69,2)</f>
        <v>0</v>
      </c>
      <c r="F67" s="1">
        <v>1</v>
      </c>
      <c r="G67" s="1" t="s">
        <v>0</v>
      </c>
      <c r="H67" s="1">
        <f t="shared" ref="H67:H83" si="2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2969291</v>
      </c>
      <c r="B68" s="1" t="s">
        <v>152</v>
      </c>
      <c r="C68" s="1" t="s">
        <v>22</v>
      </c>
      <c r="D68" s="1" t="s">
        <v>71</v>
      </c>
      <c r="E68" s="2">
        <v>0</v>
      </c>
      <c r="F68" s="1">
        <v>20</v>
      </c>
      <c r="G68" s="1" t="s">
        <v>64</v>
      </c>
      <c r="H68" s="1">
        <f t="shared" si="2"/>
        <v>0</v>
      </c>
      <c r="I68" s="1" t="s">
        <v>22</v>
      </c>
      <c r="J68" s="1" t="s">
        <v>0</v>
      </c>
    </row>
    <row r="69" spans="1:10" ht="60" x14ac:dyDescent="0.25">
      <c r="A69" s="1">
        <v>2969292</v>
      </c>
      <c r="B69" s="1" t="s">
        <v>153</v>
      </c>
      <c r="C69" s="1" t="s">
        <v>22</v>
      </c>
      <c r="D69" s="1" t="s">
        <v>73</v>
      </c>
      <c r="E69" s="2">
        <v>0</v>
      </c>
      <c r="F69" s="1">
        <v>20</v>
      </c>
      <c r="G69" s="1" t="s">
        <v>64</v>
      </c>
      <c r="H69" s="1">
        <f t="shared" si="2"/>
        <v>0</v>
      </c>
      <c r="I69" s="1" t="s">
        <v>22</v>
      </c>
      <c r="J69" s="1" t="s">
        <v>0</v>
      </c>
    </row>
    <row r="70" spans="1:10" x14ac:dyDescent="0.25">
      <c r="A70" s="1">
        <v>2969293</v>
      </c>
      <c r="B70" s="1" t="s">
        <v>154</v>
      </c>
      <c r="C70" s="1">
        <v>9</v>
      </c>
      <c r="D70" s="1" t="s">
        <v>75</v>
      </c>
      <c r="E70" s="1">
        <f>ROUND(H71+H72+H73+H74+H75,2)</f>
        <v>0</v>
      </c>
      <c r="F70" s="1">
        <v>1</v>
      </c>
      <c r="G70" s="1" t="s">
        <v>0</v>
      </c>
      <c r="H70" s="1">
        <f t="shared" si="2"/>
        <v>0</v>
      </c>
      <c r="I70" s="1" t="s">
        <v>22</v>
      </c>
      <c r="J70" s="1" t="s">
        <v>0</v>
      </c>
    </row>
    <row r="71" spans="1:10" ht="30" x14ac:dyDescent="0.25">
      <c r="A71" s="1">
        <v>2969294</v>
      </c>
      <c r="B71" s="1" t="s">
        <v>155</v>
      </c>
      <c r="C71" s="1" t="s">
        <v>22</v>
      </c>
      <c r="D71" s="1" t="s">
        <v>78</v>
      </c>
      <c r="E71" s="2">
        <v>0</v>
      </c>
      <c r="F71" s="1">
        <v>1</v>
      </c>
      <c r="G71" s="1" t="s">
        <v>77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2969295</v>
      </c>
      <c r="B72" s="1" t="s">
        <v>156</v>
      </c>
      <c r="C72" s="1" t="s">
        <v>22</v>
      </c>
      <c r="D72" s="1" t="s">
        <v>80</v>
      </c>
      <c r="E72" s="2">
        <v>0</v>
      </c>
      <c r="F72" s="1">
        <v>1</v>
      </c>
      <c r="G72" s="1" t="s">
        <v>77</v>
      </c>
      <c r="H72" s="1">
        <f t="shared" si="2"/>
        <v>0</v>
      </c>
      <c r="I72" s="1" t="s">
        <v>22</v>
      </c>
      <c r="J72" s="1" t="s">
        <v>0</v>
      </c>
    </row>
    <row r="73" spans="1:10" x14ac:dyDescent="0.25">
      <c r="A73" s="1">
        <v>2969296</v>
      </c>
      <c r="B73" s="1" t="s">
        <v>157</v>
      </c>
      <c r="C73" s="1" t="s">
        <v>22</v>
      </c>
      <c r="D73" s="1" t="s">
        <v>82</v>
      </c>
      <c r="E73" s="2">
        <v>0</v>
      </c>
      <c r="F73" s="1">
        <v>1</v>
      </c>
      <c r="G73" s="1" t="s">
        <v>77</v>
      </c>
      <c r="H73" s="1">
        <f t="shared" si="2"/>
        <v>0</v>
      </c>
      <c r="I73" s="1" t="s">
        <v>22</v>
      </c>
      <c r="J73" s="1" t="s">
        <v>0</v>
      </c>
    </row>
    <row r="74" spans="1:10" ht="30" x14ac:dyDescent="0.25">
      <c r="A74" s="1">
        <v>2969297</v>
      </c>
      <c r="B74" s="1" t="s">
        <v>158</v>
      </c>
      <c r="C74" s="1" t="s">
        <v>22</v>
      </c>
      <c r="D74" s="1" t="s">
        <v>160</v>
      </c>
      <c r="E74" s="2">
        <v>0</v>
      </c>
      <c r="F74" s="1">
        <v>335.37599999999998</v>
      </c>
      <c r="G74" s="1" t="s">
        <v>159</v>
      </c>
      <c r="H74" s="1">
        <f t="shared" si="2"/>
        <v>0</v>
      </c>
      <c r="I74" s="1" t="s">
        <v>22</v>
      </c>
      <c r="J74" s="1" t="s">
        <v>0</v>
      </c>
    </row>
    <row r="75" spans="1:10" ht="30" x14ac:dyDescent="0.25">
      <c r="A75" s="1">
        <v>2969298</v>
      </c>
      <c r="B75" s="1" t="s">
        <v>161</v>
      </c>
      <c r="C75" s="1" t="s">
        <v>22</v>
      </c>
      <c r="D75" s="1" t="s">
        <v>162</v>
      </c>
      <c r="E75" s="2">
        <v>0</v>
      </c>
      <c r="F75" s="1">
        <v>335.37599999999998</v>
      </c>
      <c r="G75" s="1" t="s">
        <v>159</v>
      </c>
      <c r="H75" s="1">
        <f t="shared" si="2"/>
        <v>0</v>
      </c>
      <c r="I75" s="1" t="s">
        <v>22</v>
      </c>
      <c r="J75" s="1" t="s">
        <v>0</v>
      </c>
    </row>
    <row r="76" spans="1:10" x14ac:dyDescent="0.25">
      <c r="A76" s="1">
        <v>2969299</v>
      </c>
      <c r="B76" s="1" t="s">
        <v>163</v>
      </c>
      <c r="C76" s="1" t="s">
        <v>116</v>
      </c>
      <c r="D76" s="1" t="s">
        <v>117</v>
      </c>
      <c r="E76" s="1">
        <f>ROUND(H77+H80,2)</f>
        <v>0</v>
      </c>
      <c r="F76" s="1">
        <v>1</v>
      </c>
      <c r="G76" s="1" t="s">
        <v>0</v>
      </c>
      <c r="H76" s="1">
        <f t="shared" si="2"/>
        <v>0</v>
      </c>
      <c r="I76" s="1" t="s">
        <v>22</v>
      </c>
      <c r="J76" s="1" t="s">
        <v>0</v>
      </c>
    </row>
    <row r="77" spans="1:10" x14ac:dyDescent="0.25">
      <c r="A77" s="1">
        <v>2969300</v>
      </c>
      <c r="B77" s="1" t="s">
        <v>164</v>
      </c>
      <c r="C77" s="1" t="s">
        <v>119</v>
      </c>
      <c r="D77" s="1" t="s">
        <v>120</v>
      </c>
      <c r="E77" s="1">
        <f>ROUND(H78+H79,2)</f>
        <v>0</v>
      </c>
      <c r="F77" s="1">
        <v>1</v>
      </c>
      <c r="G77" s="1" t="s">
        <v>0</v>
      </c>
      <c r="H77" s="1">
        <f t="shared" si="2"/>
        <v>0</v>
      </c>
      <c r="I77" s="1" t="s">
        <v>22</v>
      </c>
      <c r="J77" s="1" t="s">
        <v>0</v>
      </c>
    </row>
    <row r="78" spans="1:10" ht="30" x14ac:dyDescent="0.25">
      <c r="A78" s="1">
        <v>2969301</v>
      </c>
      <c r="B78" s="1" t="s">
        <v>165</v>
      </c>
      <c r="C78" s="1" t="s">
        <v>22</v>
      </c>
      <c r="D78" s="1" t="s">
        <v>123</v>
      </c>
      <c r="E78" s="2">
        <v>0</v>
      </c>
      <c r="F78" s="1">
        <v>50</v>
      </c>
      <c r="G78" s="1" t="s">
        <v>122</v>
      </c>
      <c r="H78" s="1">
        <f t="shared" si="2"/>
        <v>0</v>
      </c>
      <c r="I78" s="1" t="s">
        <v>22</v>
      </c>
      <c r="J78" s="1" t="s">
        <v>0</v>
      </c>
    </row>
    <row r="79" spans="1:10" x14ac:dyDescent="0.25">
      <c r="A79" s="1">
        <v>2969302</v>
      </c>
      <c r="B79" s="1" t="s">
        <v>166</v>
      </c>
      <c r="C79" s="1" t="s">
        <v>22</v>
      </c>
      <c r="D79" s="1" t="s">
        <v>125</v>
      </c>
      <c r="E79" s="2">
        <v>0</v>
      </c>
      <c r="F79" s="1">
        <v>50</v>
      </c>
      <c r="G79" s="1" t="s">
        <v>122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2969303</v>
      </c>
      <c r="B80" s="1" t="s">
        <v>167</v>
      </c>
      <c r="C80" s="1" t="s">
        <v>127</v>
      </c>
      <c r="D80" s="1" t="s">
        <v>128</v>
      </c>
      <c r="E80" s="1">
        <f>ROUND(H81+H82+H83,2)</f>
        <v>0</v>
      </c>
      <c r="F80" s="1">
        <v>1</v>
      </c>
      <c r="G80" s="1" t="s">
        <v>0</v>
      </c>
      <c r="H80" s="1">
        <f t="shared" si="2"/>
        <v>0</v>
      </c>
      <c r="I80" s="1" t="s">
        <v>22</v>
      </c>
      <c r="J80" s="1" t="s">
        <v>0</v>
      </c>
    </row>
    <row r="81" spans="1:10" ht="30" x14ac:dyDescent="0.25">
      <c r="A81" s="1">
        <v>2969304</v>
      </c>
      <c r="B81" s="1" t="s">
        <v>168</v>
      </c>
      <c r="C81" s="1" t="s">
        <v>22</v>
      </c>
      <c r="D81" s="1" t="s">
        <v>131</v>
      </c>
      <c r="E81" s="2">
        <v>0</v>
      </c>
      <c r="F81" s="1">
        <v>4</v>
      </c>
      <c r="G81" s="1" t="s">
        <v>130</v>
      </c>
      <c r="H81" s="1">
        <f t="shared" si="2"/>
        <v>0</v>
      </c>
      <c r="I81" s="1" t="s">
        <v>22</v>
      </c>
      <c r="J81" s="1" t="s">
        <v>0</v>
      </c>
    </row>
    <row r="82" spans="1:10" ht="30" x14ac:dyDescent="0.25">
      <c r="A82" s="1">
        <v>2969305</v>
      </c>
      <c r="B82" s="1" t="s">
        <v>169</v>
      </c>
      <c r="C82" s="1" t="s">
        <v>22</v>
      </c>
      <c r="D82" s="1" t="s">
        <v>133</v>
      </c>
      <c r="E82" s="2">
        <v>0</v>
      </c>
      <c r="F82" s="1">
        <v>4</v>
      </c>
      <c r="G82" s="1" t="s">
        <v>130</v>
      </c>
      <c r="H82" s="1">
        <f t="shared" si="2"/>
        <v>0</v>
      </c>
      <c r="I82" s="1" t="s">
        <v>22</v>
      </c>
      <c r="J82" s="1" t="s">
        <v>0</v>
      </c>
    </row>
    <row r="83" spans="1:10" x14ac:dyDescent="0.25">
      <c r="A83" s="1">
        <v>2969306</v>
      </c>
      <c r="B83" s="1" t="s">
        <v>170</v>
      </c>
      <c r="C83" s="1" t="s">
        <v>22</v>
      </c>
      <c r="D83" s="1" t="s">
        <v>135</v>
      </c>
      <c r="E83" s="2">
        <v>0</v>
      </c>
      <c r="F83" s="1">
        <v>1</v>
      </c>
      <c r="G83" s="1" t="s">
        <v>77</v>
      </c>
      <c r="H83" s="1">
        <f t="shared" si="2"/>
        <v>0</v>
      </c>
      <c r="I83" s="1" t="s">
        <v>22</v>
      </c>
      <c r="J83" s="1" t="s">
        <v>0</v>
      </c>
    </row>
  </sheetData>
  <sheetProtection algorithmName="SHA-512" hashValue="WECFuNGBXDJKT+si1d4RvGENo1VWBdndIW/798Bh16K60gJAmFfPW5t9HK7OUCC0lBKEl+P6mwI3n9fGeTwk9g==" saltValue="hWpEm7fAuKXR33JCcuVx2A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D4B32B-4A39-4213-A817-AE91150E8730}"/>
</file>

<file path=customXml/itemProps2.xml><?xml version="1.0" encoding="utf-8"?>
<ds:datastoreItem xmlns:ds="http://schemas.openxmlformats.org/officeDocument/2006/customXml" ds:itemID="{E426EA43-5B71-4E31-9DD9-798276B2B810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3.xml><?xml version="1.0" encoding="utf-8"?>
<ds:datastoreItem xmlns:ds="http://schemas.openxmlformats.org/officeDocument/2006/customXml" ds:itemID="{BF4DF98D-DA64-468F-A6F5-75E0508459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2026-07-10T08:03:02Z</dcterms:created>
  <dcterms:modified xsi:type="dcterms:W3CDTF">2026-07-10T08:09:57Z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